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59329A51-CEF3-4EA1-89E8-0D2EB4E8C3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exure 59" sheetId="1" r:id="rId1"/>
  </sheets>
  <definedNames>
    <definedName name="_xlnm.Print_Area" localSheetId="0">'Annexure 59'!$A$1:$H$70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" l="1"/>
  <c r="F69" i="1"/>
  <c r="G69" i="1"/>
  <c r="H69" i="1"/>
  <c r="D69" i="1"/>
  <c r="H16" i="1"/>
  <c r="G16" i="1"/>
  <c r="F67" i="1"/>
  <c r="E67" i="1"/>
  <c r="D67" i="1"/>
  <c r="G62" i="1"/>
  <c r="H62" i="1" s="1"/>
  <c r="G63" i="1"/>
  <c r="H63" i="1" s="1"/>
  <c r="G64" i="1"/>
  <c r="H64" i="1" s="1"/>
  <c r="G65" i="1"/>
  <c r="H65" i="1" s="1"/>
  <c r="G66" i="1"/>
  <c r="H66" i="1" s="1"/>
  <c r="G61" i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49" i="1"/>
  <c r="H49" i="1" s="1"/>
  <c r="F59" i="1"/>
  <c r="E59" i="1"/>
  <c r="D59" i="1"/>
  <c r="F47" i="1"/>
  <c r="E47" i="1"/>
  <c r="D47" i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27" i="1"/>
  <c r="H27" i="1" s="1"/>
  <c r="F25" i="1"/>
  <c r="E25" i="1"/>
  <c r="D25" i="1"/>
  <c r="G24" i="1"/>
  <c r="H24" i="1" s="1"/>
  <c r="F22" i="1"/>
  <c r="E22" i="1"/>
  <c r="D22" i="1"/>
  <c r="G21" i="1"/>
  <c r="H21" i="1" s="1"/>
  <c r="G20" i="1"/>
  <c r="F18" i="1"/>
  <c r="E18" i="1"/>
  <c r="D18" i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7" i="1"/>
  <c r="H17" i="1" s="1"/>
  <c r="G6" i="1"/>
  <c r="H6" i="1" s="1"/>
  <c r="G67" i="1" l="1"/>
  <c r="G59" i="1"/>
  <c r="G22" i="1"/>
  <c r="H22" i="1" s="1"/>
  <c r="G47" i="1"/>
  <c r="H47" i="1" s="1"/>
  <c r="H59" i="1"/>
  <c r="H61" i="1"/>
  <c r="H67" i="1"/>
  <c r="H40" i="1"/>
  <c r="G25" i="1"/>
  <c r="H25" i="1" s="1"/>
  <c r="H20" i="1"/>
  <c r="G18" i="1"/>
  <c r="H18" i="1" s="1"/>
</calcChain>
</file>

<file path=xl/sharedStrings.xml><?xml version="1.0" encoding="utf-8"?>
<sst xmlns="http://schemas.openxmlformats.org/spreadsheetml/2006/main" count="74" uniqueCount="69">
  <si>
    <t>S.N.</t>
  </si>
  <si>
    <t>BANK</t>
  </si>
  <si>
    <t>Total Records Upload(A)</t>
  </si>
  <si>
    <t>Total Records Downloaded (B)</t>
  </si>
  <si>
    <t>Total Record Update</t>
  </si>
  <si>
    <t>(A+B)</t>
  </si>
  <si>
    <t>% Use of CKYCRR for Customer onboarding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</si>
  <si>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</si>
  <si>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</si>
  <si>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</si>
  <si>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</si>
  <si>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</si>
  <si>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</si>
  <si>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</si>
  <si>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PUNJAB AND SIND BANK</t>
  </si>
  <si>
    <t>PUNJAB NATIONAL BANK</t>
  </si>
  <si>
    <t>UCO BANK</t>
  </si>
  <si>
    <t>SUB TOTAL</t>
  </si>
  <si>
    <t>STATE BANK OF INDIA</t>
  </si>
  <si>
    <t>CO-OPERATIVE BANK</t>
  </si>
  <si>
    <t>DCCB</t>
  </si>
  <si>
    <t>GSCB</t>
  </si>
  <si>
    <t>REGIONAL RURAL BANKS</t>
  </si>
  <si>
    <t>GUJARAT GRAMIN BANK</t>
  </si>
  <si>
    <t>PRIVATE BANKS</t>
  </si>
  <si>
    <t>CSB BANK LTD.</t>
  </si>
  <si>
    <t>HDFC BANK</t>
  </si>
  <si>
    <t>SMALL FINANCE BANK</t>
  </si>
  <si>
    <t>PAYMENT BANK</t>
  </si>
  <si>
    <t>INDIA POST PAYMENTS BANK LTD</t>
  </si>
  <si>
    <t>GRAND TOTAL</t>
  </si>
  <si>
    <t>Source-CERSAI</t>
  </si>
  <si>
    <t>Bankwise Summary on CKYCK Records Process for Quarter ended June,2026</t>
  </si>
  <si>
    <t>INDIAN OVERSEAS BANK</t>
  </si>
  <si>
    <t>UNION BANK OF INDIA</t>
  </si>
  <si>
    <t>AXIS BANK</t>
  </si>
  <si>
    <t>BANDHAN BANK</t>
  </si>
  <si>
    <t>KOTAK MAHINDRA BANK</t>
  </si>
  <si>
    <t>CAPITAL SMALL FINANCE BANK LTD</t>
  </si>
  <si>
    <t>SHIVALIK SMALL FINANCE BANK</t>
  </si>
  <si>
    <t>FINO PAYMENTS BALK LTD</t>
  </si>
  <si>
    <t>JIO PAYMENTS BANK LTD</t>
  </si>
  <si>
    <t>NSDL PAYMENTS BANK LTD</t>
  </si>
  <si>
    <t>UTKARSH SMALL FINANCE BANK LTD</t>
  </si>
  <si>
    <t>SLICE SMALL FINANCE BANK LTD</t>
  </si>
  <si>
    <t>PAYTM PAYMENTS BANK LTD</t>
  </si>
  <si>
    <t>AIRTEL PAYMENTS BANK LTD</t>
  </si>
  <si>
    <t xml:space="preserve">INDUSIND BANK </t>
  </si>
  <si>
    <t>CITY UNION BANK</t>
  </si>
  <si>
    <t>AU SMALL FINANCE BANK</t>
  </si>
  <si>
    <t>EQUITAS SMALL FINANCE BANK</t>
  </si>
  <si>
    <t>ESAF SMALL FINANCE BANK</t>
  </si>
  <si>
    <t>JANA SMALL FINANCE BANK</t>
  </si>
  <si>
    <t>SURYODAY SMALL FINANCE BANK</t>
  </si>
  <si>
    <t>UJJIVAN SMALL FINANCE BANK</t>
  </si>
  <si>
    <t>YES BANK</t>
  </si>
  <si>
    <t>KARNATAKA BANK</t>
  </si>
  <si>
    <t>SOUTH INDIAN BANK</t>
  </si>
  <si>
    <t>FEDERAL BANK</t>
  </si>
  <si>
    <t>TAMILNAD MERCANTILE BANK</t>
  </si>
  <si>
    <t>RBL BANK</t>
  </si>
  <si>
    <t>KARUR VYSYA BANK</t>
  </si>
  <si>
    <t>JAMMU AND KASHMIR BANK</t>
  </si>
  <si>
    <t>IDFC FIRST BANK</t>
  </si>
  <si>
    <t>IDBI BANK</t>
  </si>
  <si>
    <t>ICICI BANK</t>
  </si>
  <si>
    <t>DHANLAXMI BANK</t>
  </si>
  <si>
    <t>DCB BANK</t>
  </si>
  <si>
    <t>Annexure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</si>
</sst>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 Black"/>
      <family val="2"/>
    </font>
    <font>
      <b/>
      <sz val="12"/>
      <color theme="1"/>
      <name val="Arial Black"/>
      <family val="2"/>
    </font>
    <font>
      <b/>
      <sz val="28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view="pageBreakPreview" topLeftCell="A2" zoomScaleNormal="100" zoomScaleSheetLayoutView="100" workbookViewId="0">
      <selection activeCell="B2" sqref="B2:H2"/>
    </sheetView>
  </sheetViews>
  <sheetFormatPr defaultRowHeight="15" x14ac:dyDescent="0.25"/>
  <cols>
    <col min="1" max="1" width="4.140625" customWidth="1"/>
    <col min="2" max="2" width="5.85546875" customWidth="1"/>
    <col min="3" max="3" width="48.5703125" bestFit="1" customWidth="1"/>
    <col min="4" max="4" width="13" bestFit="1" customWidth="1"/>
    <col min="5" max="5" width="18.140625" bestFit="1" customWidth="1"/>
    <col min="6" max="7" width="11.28515625" bestFit="1" customWidth="1"/>
    <col min="8" max="8" width="15.85546875" bestFit="1" customWidth="1"/>
  </cols>
  <sheetData>
    <row r="1" spans="1:8" hidden="1" x14ac:dyDescent="0.25">
      <c r="D1">
        <v>1</v>
      </c>
      <c r="E1">
        <v>3</v>
      </c>
      <c r="F1">
        <v>2</v>
      </c>
    </row>
    <row r="2" spans="1:8" ht="42.75" x14ac:dyDescent="0.8">
      <c r="A2" s="3"/>
      <c r="B2" s="9" t="s">
        <v>68</v>
      </c>
      <c r="C2" s="9"/>
      <c r="D2" s="9"/>
      <c r="E2" s="9"/>
      <c r="F2" s="9"/>
      <c r="G2" s="9"/>
      <c r="H2" s="9"/>
    </row>
    <row r="3" spans="1:8" ht="19.5" x14ac:dyDescent="0.4">
      <c r="A3" s="3"/>
      <c r="B3" s="8" t="s">
        <v>32</v>
      </c>
      <c r="C3" s="8"/>
      <c r="D3" s="8"/>
      <c r="E3" s="8"/>
      <c r="F3" s="8"/>
      <c r="G3" s="8"/>
      <c r="H3" s="8"/>
    </row>
    <row r="4" spans="1:8" ht="77.25" customHeight="1" x14ac:dyDescent="0.4">
      <c r="A4" s="3"/>
      <c r="B4" s="4" t="s">
        <v>0</v>
      </c>
      <c r="C4" s="4" t="s">
        <v>1</v>
      </c>
      <c r="D4" s="2" t="s">
        <v>2</v>
      </c>
      <c r="E4" s="2" t="s">
        <v>3</v>
      </c>
      <c r="F4" s="2" t="s">
        <v>4</v>
      </c>
      <c r="G4" s="5" t="s">
        <v>5</v>
      </c>
      <c r="H4" s="2" t="s">
        <v>6</v>
      </c>
    </row>
    <row r="5" spans="1:8" ht="18.75" x14ac:dyDescent="0.4">
      <c r="A5" s="3"/>
      <c r="B5" s="6"/>
      <c r="C5" s="4" t="s">
        <v>7</v>
      </c>
      <c r="D5" s="4"/>
      <c r="E5" s="4"/>
      <c r="F5" s="4"/>
      <c r="G5" s="4"/>
      <c r="H5" s="4"/>
    </row>
    <row r="6" spans="1:8" ht="18.75" x14ac:dyDescent="0.4">
      <c r="A6" s="3"/>
      <c r="B6" s="6">
        <v>1</v>
      </c>
      <c r="C6" s="4" t="s">
        <v>8</v>
      </c>
      <c r="D6" s="4">
        <v>409293</v>
      </c>
      <c r="E6" s="4">
        <v>1279641</v>
      </c>
      <c r="F6" s="4">
        <v>269888</v>
      </c>
      <c r="G6" s="4">
        <f>+D6+E6</f>
        <v>1688934</v>
      </c>
      <c r="H6" s="7">
        <f>+E6/G6</f>
        <v>0.75766193350361821</v>
      </c>
    </row>
    <row r="7" spans="1:8" ht="18.75" x14ac:dyDescent="0.4">
      <c r="A7" s="3"/>
      <c r="B7" s="6">
        <v>2</v>
      </c>
      <c r="C7" s="4" t="s">
        <v>9</v>
      </c>
      <c r="D7" s="4">
        <v>33082</v>
      </c>
      <c r="E7" s="4">
        <v>78209</v>
      </c>
      <c r="F7" s="4">
        <v>0</v>
      </c>
      <c r="G7" s="4">
        <f t="shared" ref="G7:G17" si="0">+D7+E7</f>
        <v>111291</v>
      </c>
      <c r="H7" s="7">
        <f t="shared" ref="H7:H67" si="1">+E7/G7</f>
        <v>0.7027432586642226</v>
      </c>
    </row>
    <row r="8" spans="1:8" ht="18.75" x14ac:dyDescent="0.4">
      <c r="A8" s="3"/>
      <c r="B8" s="6">
        <v>3</v>
      </c>
      <c r="C8" s="4" t="s">
        <v>10</v>
      </c>
      <c r="D8" s="4">
        <v>12238</v>
      </c>
      <c r="E8" s="4">
        <v>11778</v>
      </c>
      <c r="F8" s="4">
        <v>94</v>
      </c>
      <c r="G8" s="4">
        <f t="shared" si="0"/>
        <v>24016</v>
      </c>
      <c r="H8" s="7">
        <f t="shared" si="1"/>
        <v>0.49042305129913388</v>
      </c>
    </row>
    <row r="9" spans="1:8" ht="18.75" x14ac:dyDescent="0.4">
      <c r="A9" s="3"/>
      <c r="B9" s="6">
        <v>4</v>
      </c>
      <c r="C9" s="4" t="s">
        <v>11</v>
      </c>
      <c r="D9" s="4">
        <v>17195</v>
      </c>
      <c r="E9" s="4">
        <v>35419</v>
      </c>
      <c r="F9" s="4">
        <v>2525</v>
      </c>
      <c r="G9" s="4">
        <f t="shared" si="0"/>
        <v>52614</v>
      </c>
      <c r="H9" s="7">
        <f t="shared" si="1"/>
        <v>0.67318584407192006</v>
      </c>
    </row>
    <row r="10" spans="1:8" ht="18.75" x14ac:dyDescent="0.4">
      <c r="A10" s="3"/>
      <c r="B10" s="6">
        <v>5</v>
      </c>
      <c r="C10" s="4" t="s">
        <v>12</v>
      </c>
      <c r="D10" s="4">
        <v>73843</v>
      </c>
      <c r="E10" s="4">
        <v>346076</v>
      </c>
      <c r="F10" s="4">
        <v>1</v>
      </c>
      <c r="G10" s="4">
        <f t="shared" si="0"/>
        <v>419919</v>
      </c>
      <c r="H10" s="7">
        <f t="shared" si="1"/>
        <v>0.82414941929276841</v>
      </c>
    </row>
    <row r="11" spans="1:8" ht="18.75" x14ac:dyDescent="0.4">
      <c r="A11" s="3"/>
      <c r="B11" s="6">
        <v>6</v>
      </c>
      <c r="C11" s="4" t="s">
        <v>13</v>
      </c>
      <c r="D11" s="4">
        <v>10981</v>
      </c>
      <c r="E11" s="4">
        <v>29429</v>
      </c>
      <c r="F11" s="4">
        <v>17659</v>
      </c>
      <c r="G11" s="4">
        <f t="shared" si="0"/>
        <v>40410</v>
      </c>
      <c r="H11" s="7">
        <f t="shared" si="1"/>
        <v>0.72826033160108883</v>
      </c>
    </row>
    <row r="12" spans="1:8" ht="18.75" x14ac:dyDescent="0.4">
      <c r="A12" s="3"/>
      <c r="B12" s="6">
        <v>7</v>
      </c>
      <c r="C12" s="4" t="s">
        <v>33</v>
      </c>
      <c r="D12" s="4">
        <v>4444</v>
      </c>
      <c r="E12" s="4">
        <v>59624</v>
      </c>
      <c r="F12" s="4">
        <v>12770</v>
      </c>
      <c r="G12" s="4">
        <f t="shared" si="0"/>
        <v>64068</v>
      </c>
      <c r="H12" s="7">
        <f t="shared" si="1"/>
        <v>0.93063619903852157</v>
      </c>
    </row>
    <row r="13" spans="1:8" ht="18.75" x14ac:dyDescent="0.4">
      <c r="A13" s="3"/>
      <c r="B13" s="6">
        <v>8</v>
      </c>
      <c r="C13" s="4" t="s">
        <v>14</v>
      </c>
      <c r="D13" s="4">
        <v>731</v>
      </c>
      <c r="E13" s="4">
        <v>14081</v>
      </c>
      <c r="F13" s="4">
        <v>0</v>
      </c>
      <c r="G13" s="4">
        <f t="shared" si="0"/>
        <v>14812</v>
      </c>
      <c r="H13" s="7">
        <f t="shared" si="1"/>
        <v>0.95064812314339719</v>
      </c>
    </row>
    <row r="14" spans="1:8" ht="18.75" x14ac:dyDescent="0.4">
      <c r="A14" s="3"/>
      <c r="B14" s="6">
        <v>9</v>
      </c>
      <c r="C14" s="4" t="s">
        <v>15</v>
      </c>
      <c r="D14" s="4">
        <v>13434</v>
      </c>
      <c r="E14" s="4">
        <v>57042</v>
      </c>
      <c r="F14" s="4">
        <v>11212</v>
      </c>
      <c r="G14" s="4">
        <f t="shared" si="0"/>
        <v>70476</v>
      </c>
      <c r="H14" s="7">
        <f t="shared" si="1"/>
        <v>0.80938191724842501</v>
      </c>
    </row>
    <row r="15" spans="1:8" ht="18.75" x14ac:dyDescent="0.4">
      <c r="A15" s="3"/>
      <c r="B15" s="6">
        <v>10</v>
      </c>
      <c r="C15" s="4" t="s">
        <v>16</v>
      </c>
      <c r="D15" s="4">
        <v>26115</v>
      </c>
      <c r="E15" s="4">
        <v>10129</v>
      </c>
      <c r="F15" s="4">
        <v>0</v>
      </c>
      <c r="G15" s="4">
        <f t="shared" si="0"/>
        <v>36244</v>
      </c>
      <c r="H15" s="7">
        <f t="shared" si="1"/>
        <v>0.27946694625317292</v>
      </c>
    </row>
    <row r="16" spans="1:8" ht="18.75" x14ac:dyDescent="0.4">
      <c r="A16" s="3"/>
      <c r="B16" s="6">
        <v>11</v>
      </c>
      <c r="C16" s="4" t="s">
        <v>18</v>
      </c>
      <c r="D16" s="4">
        <v>155751</v>
      </c>
      <c r="E16" s="4">
        <v>712059</v>
      </c>
      <c r="F16" s="4">
        <v>194452</v>
      </c>
      <c r="G16" s="4">
        <f t="shared" ref="G16" si="2">+D16+E16</f>
        <v>867810</v>
      </c>
      <c r="H16" s="7">
        <f t="shared" ref="H16" si="3">+E16/G16</f>
        <v>0.82052407785114256</v>
      </c>
    </row>
    <row r="17" spans="1:8" ht="18.75" x14ac:dyDescent="0.4">
      <c r="A17" s="3"/>
      <c r="B17" s="6">
        <v>12</v>
      </c>
      <c r="C17" s="4" t="s">
        <v>34</v>
      </c>
      <c r="D17" s="4">
        <v>44010</v>
      </c>
      <c r="E17" s="4">
        <v>166799</v>
      </c>
      <c r="F17" s="4">
        <v>13621</v>
      </c>
      <c r="G17" s="4">
        <f t="shared" si="0"/>
        <v>210809</v>
      </c>
      <c r="H17" s="7">
        <f t="shared" si="1"/>
        <v>0.79123282212808754</v>
      </c>
    </row>
    <row r="18" spans="1:8" ht="18.75" x14ac:dyDescent="0.4">
      <c r="A18" s="3"/>
      <c r="B18" s="6"/>
      <c r="C18" s="6" t="s">
        <v>17</v>
      </c>
      <c r="D18" s="4">
        <f>SUM(D6:D17)</f>
        <v>801117</v>
      </c>
      <c r="E18" s="4">
        <f>SUM(E6:E17)</f>
        <v>2800286</v>
      </c>
      <c r="F18" s="4">
        <f>SUM(F6:F17)</f>
        <v>522222</v>
      </c>
      <c r="G18" s="4">
        <f>SUM(G6:G17)</f>
        <v>3601403</v>
      </c>
      <c r="H18" s="7">
        <f t="shared" si="1"/>
        <v>0.77755419207458876</v>
      </c>
    </row>
    <row r="19" spans="1:8" ht="18.75" x14ac:dyDescent="0.4">
      <c r="A19" s="3"/>
      <c r="B19" s="6"/>
      <c r="C19" s="4" t="s">
        <v>19</v>
      </c>
      <c r="D19" s="4"/>
      <c r="E19" s="4"/>
      <c r="F19" s="4"/>
      <c r="G19" s="4"/>
      <c r="H19" s="4"/>
    </row>
    <row r="20" spans="1:8" ht="18.75" x14ac:dyDescent="0.4">
      <c r="A20" s="3"/>
      <c r="B20" s="6">
        <v>13</v>
      </c>
      <c r="C20" s="4" t="s">
        <v>20</v>
      </c>
      <c r="D20" s="4">
        <v>167974</v>
      </c>
      <c r="E20" s="4">
        <v>40858</v>
      </c>
      <c r="F20" s="4">
        <v>5</v>
      </c>
      <c r="G20" s="4">
        <f t="shared" ref="G20:G21" si="4">+D20+E20</f>
        <v>208832</v>
      </c>
      <c r="H20" s="7">
        <f t="shared" si="1"/>
        <v>0.19565009193993257</v>
      </c>
    </row>
    <row r="21" spans="1:8" ht="18.75" x14ac:dyDescent="0.4">
      <c r="A21" s="3"/>
      <c r="B21" s="6">
        <v>14</v>
      </c>
      <c r="C21" s="4" t="s">
        <v>21</v>
      </c>
      <c r="D21" s="4">
        <v>47842</v>
      </c>
      <c r="E21" s="4">
        <v>128550</v>
      </c>
      <c r="F21" s="4">
        <v>63285</v>
      </c>
      <c r="G21" s="4">
        <f t="shared" si="4"/>
        <v>176392</v>
      </c>
      <c r="H21" s="7">
        <f t="shared" si="1"/>
        <v>0.72877454759853055</v>
      </c>
    </row>
    <row r="22" spans="1:8" ht="18.75" x14ac:dyDescent="0.4">
      <c r="A22" s="3"/>
      <c r="B22" s="6"/>
      <c r="C22" s="6" t="s">
        <v>17</v>
      </c>
      <c r="D22" s="4">
        <f>SUM(D20:D21)</f>
        <v>215816</v>
      </c>
      <c r="E22" s="4">
        <f>SUM(E20:E21)</f>
        <v>169408</v>
      </c>
      <c r="F22" s="4">
        <f>SUM(F20:F21)</f>
        <v>63290</v>
      </c>
      <c r="G22" s="4">
        <f>SUM(G20:G21)</f>
        <v>385224</v>
      </c>
      <c r="H22" s="7">
        <f t="shared" si="1"/>
        <v>0.43976491599692646</v>
      </c>
    </row>
    <row r="23" spans="1:8" ht="18.75" x14ac:dyDescent="0.4">
      <c r="A23" s="3"/>
      <c r="B23" s="6"/>
      <c r="C23" s="4" t="s">
        <v>22</v>
      </c>
      <c r="D23" s="4"/>
      <c r="E23" s="4"/>
      <c r="F23" s="4"/>
      <c r="G23" s="4"/>
      <c r="H23" s="4"/>
    </row>
    <row r="24" spans="1:8" ht="18.75" x14ac:dyDescent="0.4">
      <c r="A24" s="3"/>
      <c r="B24" s="6">
        <v>15</v>
      </c>
      <c r="C24" s="4" t="s">
        <v>23</v>
      </c>
      <c r="D24" s="4">
        <v>64470</v>
      </c>
      <c r="E24" s="4">
        <v>49963</v>
      </c>
      <c r="F24" s="4">
        <v>1</v>
      </c>
      <c r="G24" s="4">
        <f t="shared" ref="G24" si="5">+D24+E24</f>
        <v>114433</v>
      </c>
      <c r="H24" s="7">
        <f t="shared" si="1"/>
        <v>0.43661356426904824</v>
      </c>
    </row>
    <row r="25" spans="1:8" ht="18.75" x14ac:dyDescent="0.4">
      <c r="A25" s="3"/>
      <c r="B25" s="6"/>
      <c r="C25" s="6" t="s">
        <v>17</v>
      </c>
      <c r="D25" s="4">
        <f>SUM(D24)</f>
        <v>64470</v>
      </c>
      <c r="E25" s="4">
        <f>SUM(E24)</f>
        <v>49963</v>
      </c>
      <c r="F25" s="4">
        <f>SUM(F24)</f>
        <v>1</v>
      </c>
      <c r="G25" s="4">
        <f>SUM(G24)</f>
        <v>114433</v>
      </c>
      <c r="H25" s="7">
        <f t="shared" si="1"/>
        <v>0.43661356426904824</v>
      </c>
    </row>
    <row r="26" spans="1:8" ht="18.75" x14ac:dyDescent="0.4">
      <c r="A26" s="3"/>
      <c r="B26" s="6"/>
      <c r="C26" s="4" t="s">
        <v>24</v>
      </c>
      <c r="D26" s="4"/>
      <c r="E26" s="4"/>
      <c r="F26" s="4"/>
      <c r="G26" s="4"/>
      <c r="H26" s="4"/>
    </row>
    <row r="27" spans="1:8" ht="18.75" x14ac:dyDescent="0.4">
      <c r="A27" s="3"/>
      <c r="B27" s="6">
        <v>16</v>
      </c>
      <c r="C27" s="4" t="s">
        <v>35</v>
      </c>
      <c r="D27" s="4">
        <v>20010</v>
      </c>
      <c r="E27" s="4">
        <v>183598</v>
      </c>
      <c r="F27" s="4">
        <v>195742</v>
      </c>
      <c r="G27" s="4">
        <f t="shared" ref="G27:G66" si="6">+D27+E27</f>
        <v>203608</v>
      </c>
      <c r="H27" s="7">
        <f t="shared" si="1"/>
        <v>0.90172291854936937</v>
      </c>
    </row>
    <row r="28" spans="1:8" ht="18.75" x14ac:dyDescent="0.4">
      <c r="A28" s="3"/>
      <c r="B28" s="6">
        <v>17</v>
      </c>
      <c r="C28" s="4" t="s">
        <v>36</v>
      </c>
      <c r="D28" s="4">
        <v>3100</v>
      </c>
      <c r="E28" s="4">
        <v>16031</v>
      </c>
      <c r="F28" s="4">
        <v>16156</v>
      </c>
      <c r="G28" s="4">
        <f t="shared" si="6"/>
        <v>19131</v>
      </c>
      <c r="H28" s="7">
        <f t="shared" si="1"/>
        <v>0.83795933301970627</v>
      </c>
    </row>
    <row r="29" spans="1:8" ht="18.75" x14ac:dyDescent="0.4">
      <c r="A29" s="3"/>
      <c r="B29" s="6">
        <v>18</v>
      </c>
      <c r="C29" s="4" t="s">
        <v>48</v>
      </c>
      <c r="D29" s="4">
        <v>386</v>
      </c>
      <c r="E29" s="4">
        <v>2011</v>
      </c>
      <c r="F29" s="4">
        <v>0</v>
      </c>
      <c r="G29" s="4">
        <f t="shared" si="6"/>
        <v>2397</v>
      </c>
      <c r="H29" s="7">
        <f t="shared" si="1"/>
        <v>0.83896537338339594</v>
      </c>
    </row>
    <row r="30" spans="1:8" ht="18.75" x14ac:dyDescent="0.4">
      <c r="A30" s="3"/>
      <c r="B30" s="6">
        <v>19</v>
      </c>
      <c r="C30" s="4" t="s">
        <v>25</v>
      </c>
      <c r="D30" s="4">
        <v>101</v>
      </c>
      <c r="E30" s="4">
        <v>2117</v>
      </c>
      <c r="F30" s="4">
        <v>0</v>
      </c>
      <c r="G30" s="4">
        <f t="shared" si="6"/>
        <v>2218</v>
      </c>
      <c r="H30" s="7">
        <f t="shared" si="1"/>
        <v>0.95446348061316499</v>
      </c>
    </row>
    <row r="31" spans="1:8" ht="18.75" x14ac:dyDescent="0.4">
      <c r="A31" s="3"/>
      <c r="B31" s="6">
        <v>20</v>
      </c>
      <c r="C31" s="4" t="s">
        <v>67</v>
      </c>
      <c r="D31" s="4">
        <v>803</v>
      </c>
      <c r="E31" s="4">
        <v>9971</v>
      </c>
      <c r="F31" s="4">
        <v>11969</v>
      </c>
      <c r="G31" s="4">
        <f t="shared" si="6"/>
        <v>10774</v>
      </c>
      <c r="H31" s="7">
        <f t="shared" si="1"/>
        <v>0.92546872099498789</v>
      </c>
    </row>
    <row r="32" spans="1:8" ht="18.75" x14ac:dyDescent="0.4">
      <c r="A32" s="3"/>
      <c r="B32" s="6">
        <v>21</v>
      </c>
      <c r="C32" s="4" t="s">
        <v>66</v>
      </c>
      <c r="D32" s="4">
        <v>72</v>
      </c>
      <c r="E32" s="4">
        <v>446</v>
      </c>
      <c r="F32" s="4">
        <v>405</v>
      </c>
      <c r="G32" s="4">
        <f t="shared" si="6"/>
        <v>518</v>
      </c>
      <c r="H32" s="7">
        <f t="shared" si="1"/>
        <v>0.86100386100386095</v>
      </c>
    </row>
    <row r="33" spans="1:8" ht="18.75" x14ac:dyDescent="0.4">
      <c r="A33" s="3"/>
      <c r="B33" s="6">
        <v>22</v>
      </c>
      <c r="C33" s="4" t="s">
        <v>26</v>
      </c>
      <c r="D33" s="4">
        <v>39498</v>
      </c>
      <c r="E33" s="4">
        <v>144532</v>
      </c>
      <c r="F33" s="4">
        <v>168204</v>
      </c>
      <c r="G33" s="4">
        <f t="shared" si="6"/>
        <v>184030</v>
      </c>
      <c r="H33" s="7">
        <f t="shared" si="1"/>
        <v>0.78537195022550677</v>
      </c>
    </row>
    <row r="34" spans="1:8" ht="18.75" x14ac:dyDescent="0.4">
      <c r="A34" s="3"/>
      <c r="B34" s="6">
        <v>23</v>
      </c>
      <c r="C34" s="4" t="s">
        <v>65</v>
      </c>
      <c r="D34" s="4">
        <v>13739</v>
      </c>
      <c r="E34" s="4">
        <v>85972</v>
      </c>
      <c r="F34" s="4">
        <v>27450</v>
      </c>
      <c r="G34" s="4">
        <f t="shared" si="6"/>
        <v>99711</v>
      </c>
      <c r="H34" s="7">
        <f t="shared" si="1"/>
        <v>0.86221179207910859</v>
      </c>
    </row>
    <row r="35" spans="1:8" ht="18.75" x14ac:dyDescent="0.4">
      <c r="A35" s="3"/>
      <c r="B35" s="6">
        <v>24</v>
      </c>
      <c r="C35" s="4" t="s">
        <v>64</v>
      </c>
      <c r="D35" s="4">
        <v>6962</v>
      </c>
      <c r="E35" s="4">
        <v>23629</v>
      </c>
      <c r="F35" s="4">
        <v>12767</v>
      </c>
      <c r="G35" s="4">
        <f t="shared" si="6"/>
        <v>30591</v>
      </c>
      <c r="H35" s="7">
        <f t="shared" si="1"/>
        <v>0.77241672387303451</v>
      </c>
    </row>
    <row r="36" spans="1:8" ht="18.75" x14ac:dyDescent="0.4">
      <c r="A36" s="3"/>
      <c r="B36" s="6">
        <v>25</v>
      </c>
      <c r="C36" s="4" t="s">
        <v>63</v>
      </c>
      <c r="D36" s="4">
        <v>13916</v>
      </c>
      <c r="E36" s="4">
        <v>193356</v>
      </c>
      <c r="F36" s="4">
        <v>317736</v>
      </c>
      <c r="G36" s="4">
        <f t="shared" si="6"/>
        <v>207272</v>
      </c>
      <c r="H36" s="7">
        <f t="shared" si="1"/>
        <v>0.9328611679339226</v>
      </c>
    </row>
    <row r="37" spans="1:8" ht="18.75" x14ac:dyDescent="0.4">
      <c r="A37" s="3"/>
      <c r="B37" s="6">
        <v>26</v>
      </c>
      <c r="C37" s="4" t="s">
        <v>47</v>
      </c>
      <c r="D37" s="4">
        <v>7114</v>
      </c>
      <c r="E37" s="4">
        <v>55646</v>
      </c>
      <c r="F37" s="4">
        <v>37560</v>
      </c>
      <c r="G37" s="4">
        <f t="shared" si="6"/>
        <v>62760</v>
      </c>
      <c r="H37" s="7">
        <f t="shared" si="1"/>
        <v>0.88664754620777564</v>
      </c>
    </row>
    <row r="38" spans="1:8" ht="18.75" x14ac:dyDescent="0.4">
      <c r="A38" s="3"/>
      <c r="B38" s="6">
        <v>27</v>
      </c>
      <c r="C38" s="4" t="s">
        <v>62</v>
      </c>
      <c r="D38" s="4">
        <v>96</v>
      </c>
      <c r="E38" s="4">
        <v>2804</v>
      </c>
      <c r="F38" s="4">
        <v>32</v>
      </c>
      <c r="G38" s="4">
        <f t="shared" si="6"/>
        <v>2900</v>
      </c>
      <c r="H38" s="7">
        <f t="shared" si="1"/>
        <v>0.96689655172413791</v>
      </c>
    </row>
    <row r="39" spans="1:8" ht="18.75" x14ac:dyDescent="0.4">
      <c r="A39" s="3"/>
      <c r="B39" s="6">
        <v>28</v>
      </c>
      <c r="C39" s="4" t="s">
        <v>61</v>
      </c>
      <c r="D39" s="4">
        <v>145</v>
      </c>
      <c r="E39" s="4">
        <v>1218</v>
      </c>
      <c r="F39" s="4">
        <v>67</v>
      </c>
      <c r="G39" s="4">
        <f t="shared" si="6"/>
        <v>1363</v>
      </c>
      <c r="H39" s="7">
        <f t="shared" si="1"/>
        <v>0.8936170212765957</v>
      </c>
    </row>
    <row r="40" spans="1:8" ht="18.75" x14ac:dyDescent="0.4">
      <c r="A40" s="3"/>
      <c r="B40" s="6">
        <v>29</v>
      </c>
      <c r="C40" s="4" t="s">
        <v>37</v>
      </c>
      <c r="D40" s="4">
        <v>29679</v>
      </c>
      <c r="E40" s="4">
        <v>142036</v>
      </c>
      <c r="F40" s="4">
        <v>137856</v>
      </c>
      <c r="G40" s="4">
        <f t="shared" si="6"/>
        <v>171715</v>
      </c>
      <c r="H40" s="7">
        <f t="shared" si="1"/>
        <v>0.8271612846868357</v>
      </c>
    </row>
    <row r="41" spans="1:8" ht="18.75" x14ac:dyDescent="0.4">
      <c r="A41" s="3"/>
      <c r="B41" s="6">
        <v>30</v>
      </c>
      <c r="C41" s="4" t="s">
        <v>60</v>
      </c>
      <c r="D41" s="4">
        <v>1976</v>
      </c>
      <c r="E41" s="4">
        <v>19067</v>
      </c>
      <c r="F41" s="4">
        <v>29617</v>
      </c>
      <c r="G41" s="4">
        <f t="shared" si="6"/>
        <v>21043</v>
      </c>
      <c r="H41" s="7">
        <f t="shared" si="1"/>
        <v>0.90609703939552344</v>
      </c>
    </row>
    <row r="42" spans="1:8" ht="18.75" x14ac:dyDescent="0.4">
      <c r="A42" s="3"/>
      <c r="B42" s="6">
        <v>31</v>
      </c>
      <c r="C42" s="4" t="s">
        <v>59</v>
      </c>
      <c r="D42" s="4">
        <v>851</v>
      </c>
      <c r="E42" s="4">
        <v>2941</v>
      </c>
      <c r="F42" s="4">
        <v>3764</v>
      </c>
      <c r="G42" s="4">
        <f t="shared" si="6"/>
        <v>3792</v>
      </c>
      <c r="H42" s="7">
        <f t="shared" si="1"/>
        <v>0.77558016877637126</v>
      </c>
    </row>
    <row r="43" spans="1:8" ht="18.75" x14ac:dyDescent="0.4">
      <c r="A43" s="3"/>
      <c r="B43" s="6">
        <v>32</v>
      </c>
      <c r="C43" s="4" t="s">
        <v>58</v>
      </c>
      <c r="D43" s="4">
        <v>2045</v>
      </c>
      <c r="E43" s="4">
        <v>44076</v>
      </c>
      <c r="F43" s="4">
        <v>2138</v>
      </c>
      <c r="G43" s="4">
        <f t="shared" si="6"/>
        <v>46121</v>
      </c>
      <c r="H43" s="7">
        <f t="shared" si="1"/>
        <v>0.95566011144597907</v>
      </c>
    </row>
    <row r="44" spans="1:8" ht="18.75" x14ac:dyDescent="0.4">
      <c r="A44" s="3"/>
      <c r="B44" s="6">
        <v>33</v>
      </c>
      <c r="C44" s="4" t="s">
        <v>56</v>
      </c>
      <c r="D44" s="4">
        <v>328</v>
      </c>
      <c r="E44" s="4">
        <v>1753</v>
      </c>
      <c r="F44" s="4">
        <v>75</v>
      </c>
      <c r="G44" s="4">
        <f t="shared" si="6"/>
        <v>2081</v>
      </c>
      <c r="H44" s="7">
        <f t="shared" si="1"/>
        <v>0.8423834694858241</v>
      </c>
    </row>
    <row r="45" spans="1:8" ht="18.75" x14ac:dyDescent="0.4">
      <c r="A45" s="3"/>
      <c r="B45" s="6">
        <v>34</v>
      </c>
      <c r="C45" s="4" t="s">
        <v>57</v>
      </c>
      <c r="D45" s="4">
        <v>532</v>
      </c>
      <c r="E45" s="4">
        <v>2556</v>
      </c>
      <c r="F45" s="4">
        <v>3164</v>
      </c>
      <c r="G45" s="4">
        <f t="shared" si="6"/>
        <v>3088</v>
      </c>
      <c r="H45" s="7">
        <f t="shared" si="1"/>
        <v>0.82772020725388606</v>
      </c>
    </row>
    <row r="46" spans="1:8" ht="18.75" x14ac:dyDescent="0.4">
      <c r="A46" s="3"/>
      <c r="B46" s="6">
        <v>35</v>
      </c>
      <c r="C46" s="4" t="s">
        <v>55</v>
      </c>
      <c r="D46" s="4">
        <v>3983</v>
      </c>
      <c r="E46" s="4">
        <v>24569</v>
      </c>
      <c r="F46" s="4">
        <v>25436</v>
      </c>
      <c r="G46" s="4">
        <f t="shared" si="6"/>
        <v>28552</v>
      </c>
      <c r="H46" s="7">
        <f t="shared" si="1"/>
        <v>0.86050014009526476</v>
      </c>
    </row>
    <row r="47" spans="1:8" ht="18.75" x14ac:dyDescent="0.4">
      <c r="A47" s="3"/>
      <c r="B47" s="6"/>
      <c r="C47" s="6" t="s">
        <v>17</v>
      </c>
      <c r="D47" s="4">
        <f>SUM(D27:D46)</f>
        <v>145336</v>
      </c>
      <c r="E47" s="4">
        <f>SUM(E27:E46)</f>
        <v>958329</v>
      </c>
      <c r="F47" s="4">
        <f>SUM(F27:F46)</f>
        <v>990138</v>
      </c>
      <c r="G47" s="4">
        <f>SUM(G27:G46)</f>
        <v>1103665</v>
      </c>
      <c r="H47" s="7">
        <f t="shared" si="1"/>
        <v>0.86831511373469306</v>
      </c>
    </row>
    <row r="48" spans="1:8" ht="18.75" x14ac:dyDescent="0.4">
      <c r="A48" s="3"/>
      <c r="B48" s="6"/>
      <c r="C48" s="4" t="s">
        <v>27</v>
      </c>
      <c r="D48" s="4"/>
      <c r="E48" s="4"/>
      <c r="F48" s="4"/>
      <c r="G48" s="4"/>
      <c r="H48" s="4"/>
    </row>
    <row r="49" spans="1:8" ht="18.75" x14ac:dyDescent="0.4">
      <c r="A49" s="3"/>
      <c r="B49" s="6">
        <v>36</v>
      </c>
      <c r="C49" s="4" t="s">
        <v>49</v>
      </c>
      <c r="D49" s="4">
        <v>13551</v>
      </c>
      <c r="E49" s="4">
        <v>66153</v>
      </c>
      <c r="F49" s="4">
        <v>5053</v>
      </c>
      <c r="G49" s="4">
        <f t="shared" si="6"/>
        <v>79704</v>
      </c>
      <c r="H49" s="7">
        <f t="shared" si="1"/>
        <v>0.82998343872327607</v>
      </c>
    </row>
    <row r="50" spans="1:8" ht="18.75" x14ac:dyDescent="0.4">
      <c r="A50" s="3"/>
      <c r="B50" s="6">
        <v>37</v>
      </c>
      <c r="C50" s="4" t="s">
        <v>38</v>
      </c>
      <c r="D50" s="4">
        <v>0</v>
      </c>
      <c r="E50" s="4">
        <v>15</v>
      </c>
      <c r="F50" s="4">
        <v>0</v>
      </c>
      <c r="G50" s="4">
        <f t="shared" si="6"/>
        <v>15</v>
      </c>
      <c r="H50" s="7">
        <f t="shared" si="1"/>
        <v>1</v>
      </c>
    </row>
    <row r="51" spans="1:8" ht="18.75" x14ac:dyDescent="0.4">
      <c r="A51" s="3"/>
      <c r="B51" s="6">
        <v>38</v>
      </c>
      <c r="C51" s="4" t="s">
        <v>50</v>
      </c>
      <c r="D51" s="4">
        <v>619</v>
      </c>
      <c r="E51" s="4">
        <v>8638</v>
      </c>
      <c r="F51" s="4">
        <v>171</v>
      </c>
      <c r="G51" s="4">
        <f t="shared" si="6"/>
        <v>9257</v>
      </c>
      <c r="H51" s="7">
        <f t="shared" si="1"/>
        <v>0.93313168413092795</v>
      </c>
    </row>
    <row r="52" spans="1:8" ht="18.75" x14ac:dyDescent="0.4">
      <c r="A52" s="3"/>
      <c r="B52" s="6">
        <v>39</v>
      </c>
      <c r="C52" s="4" t="s">
        <v>51</v>
      </c>
      <c r="D52" s="4">
        <v>683</v>
      </c>
      <c r="E52" s="4">
        <v>9</v>
      </c>
      <c r="F52" s="4">
        <v>0</v>
      </c>
      <c r="G52" s="4">
        <f t="shared" si="6"/>
        <v>692</v>
      </c>
      <c r="H52" s="7">
        <f t="shared" si="1"/>
        <v>1.300578034682081E-2</v>
      </c>
    </row>
    <row r="53" spans="1:8" ht="18.75" x14ac:dyDescent="0.4">
      <c r="A53" s="3"/>
      <c r="B53" s="6">
        <v>40</v>
      </c>
      <c r="C53" s="4" t="s">
        <v>52</v>
      </c>
      <c r="D53" s="4">
        <v>3024</v>
      </c>
      <c r="E53" s="4">
        <v>15330</v>
      </c>
      <c r="F53" s="4">
        <v>696</v>
      </c>
      <c r="G53" s="4">
        <f t="shared" si="6"/>
        <v>18354</v>
      </c>
      <c r="H53" s="7">
        <f t="shared" si="1"/>
        <v>0.83524027459954231</v>
      </c>
    </row>
    <row r="54" spans="1:8" ht="18.75" x14ac:dyDescent="0.4">
      <c r="A54" s="3"/>
      <c r="B54" s="6">
        <v>41</v>
      </c>
      <c r="C54" s="4" t="s">
        <v>39</v>
      </c>
      <c r="D54" s="4">
        <v>176</v>
      </c>
      <c r="E54" s="4">
        <v>1538</v>
      </c>
      <c r="F54" s="4">
        <v>0</v>
      </c>
      <c r="G54" s="4">
        <f t="shared" si="6"/>
        <v>1714</v>
      </c>
      <c r="H54" s="7">
        <f t="shared" si="1"/>
        <v>0.89731621936989503</v>
      </c>
    </row>
    <row r="55" spans="1:8" ht="18.75" x14ac:dyDescent="0.4">
      <c r="A55" s="3"/>
      <c r="B55" s="6">
        <v>42</v>
      </c>
      <c r="C55" s="4" t="s">
        <v>44</v>
      </c>
      <c r="D55" s="4">
        <v>408</v>
      </c>
      <c r="E55" s="4">
        <v>54517</v>
      </c>
      <c r="F55" s="4">
        <v>12938</v>
      </c>
      <c r="G55" s="4">
        <f t="shared" si="6"/>
        <v>54925</v>
      </c>
      <c r="H55" s="7">
        <f t="shared" si="1"/>
        <v>0.99257168866636325</v>
      </c>
    </row>
    <row r="56" spans="1:8" ht="18.75" x14ac:dyDescent="0.4">
      <c r="A56" s="3"/>
      <c r="B56" s="6">
        <v>43</v>
      </c>
      <c r="C56" s="4" t="s">
        <v>53</v>
      </c>
      <c r="D56" s="4">
        <v>2268</v>
      </c>
      <c r="E56" s="4">
        <v>36270</v>
      </c>
      <c r="F56" s="4">
        <v>28504</v>
      </c>
      <c r="G56" s="4">
        <f t="shared" si="6"/>
        <v>38538</v>
      </c>
      <c r="H56" s="7">
        <f t="shared" si="1"/>
        <v>0.9411489957963568</v>
      </c>
    </row>
    <row r="57" spans="1:8" ht="18.75" x14ac:dyDescent="0.4">
      <c r="A57" s="3"/>
      <c r="B57" s="6">
        <v>44</v>
      </c>
      <c r="C57" s="4" t="s">
        <v>54</v>
      </c>
      <c r="D57" s="4">
        <v>5582</v>
      </c>
      <c r="E57" s="4">
        <v>22213</v>
      </c>
      <c r="F57" s="4">
        <v>183</v>
      </c>
      <c r="G57" s="4">
        <f t="shared" si="6"/>
        <v>27795</v>
      </c>
      <c r="H57" s="7">
        <f t="shared" si="1"/>
        <v>0.79917251304191406</v>
      </c>
    </row>
    <row r="58" spans="1:8" ht="18.75" x14ac:dyDescent="0.4">
      <c r="A58" s="3"/>
      <c r="B58" s="6">
        <v>45</v>
      </c>
      <c r="C58" s="4" t="s">
        <v>43</v>
      </c>
      <c r="D58" s="4">
        <v>591</v>
      </c>
      <c r="E58" s="4">
        <v>7214</v>
      </c>
      <c r="F58" s="4">
        <v>6381</v>
      </c>
      <c r="G58" s="4">
        <f t="shared" si="6"/>
        <v>7805</v>
      </c>
      <c r="H58" s="7">
        <f t="shared" si="1"/>
        <v>0.92427930813581038</v>
      </c>
    </row>
    <row r="59" spans="1:8" ht="18.75" x14ac:dyDescent="0.4">
      <c r="A59" s="3"/>
      <c r="B59" s="6"/>
      <c r="C59" s="6" t="s">
        <v>17</v>
      </c>
      <c r="D59" s="4">
        <f>SUM(D49:D58)</f>
        <v>26902</v>
      </c>
      <c r="E59" s="4">
        <f>SUM(E49:E58)</f>
        <v>211897</v>
      </c>
      <c r="F59" s="4">
        <f>SUM(F49:F58)</f>
        <v>53926</v>
      </c>
      <c r="G59" s="4">
        <f>SUM(G49:G58)</f>
        <v>238799</v>
      </c>
      <c r="H59" s="7">
        <f t="shared" si="1"/>
        <v>0.88734458687012929</v>
      </c>
    </row>
    <row r="60" spans="1:8" ht="18.75" x14ac:dyDescent="0.4">
      <c r="A60" s="3"/>
      <c r="B60" s="6"/>
      <c r="C60" s="4" t="s">
        <v>28</v>
      </c>
      <c r="D60" s="4"/>
      <c r="E60" s="4"/>
      <c r="F60" s="4"/>
      <c r="G60" s="4"/>
      <c r="H60" s="4"/>
    </row>
    <row r="61" spans="1:8" ht="18.75" x14ac:dyDescent="0.4">
      <c r="A61" s="3"/>
      <c r="B61" s="6">
        <v>46</v>
      </c>
      <c r="C61" s="4" t="s">
        <v>45</v>
      </c>
      <c r="D61" s="4">
        <v>798</v>
      </c>
      <c r="E61" s="4">
        <v>0</v>
      </c>
      <c r="F61" s="4">
        <v>0</v>
      </c>
      <c r="G61" s="4">
        <f t="shared" si="6"/>
        <v>798</v>
      </c>
      <c r="H61" s="7">
        <f t="shared" si="1"/>
        <v>0</v>
      </c>
    </row>
    <row r="62" spans="1:8" ht="18.75" x14ac:dyDescent="0.4">
      <c r="A62" s="3"/>
      <c r="B62" s="6">
        <v>47</v>
      </c>
      <c r="C62" s="4" t="s">
        <v>46</v>
      </c>
      <c r="D62" s="4">
        <v>15885</v>
      </c>
      <c r="E62" s="4">
        <v>80747</v>
      </c>
      <c r="F62" s="4">
        <v>53620</v>
      </c>
      <c r="G62" s="4">
        <f t="shared" si="6"/>
        <v>96632</v>
      </c>
      <c r="H62" s="7">
        <f t="shared" si="1"/>
        <v>0.8356134613792533</v>
      </c>
    </row>
    <row r="63" spans="1:8" ht="18.75" x14ac:dyDescent="0.4">
      <c r="A63" s="3"/>
      <c r="B63" s="6">
        <v>48</v>
      </c>
      <c r="C63" s="4" t="s">
        <v>40</v>
      </c>
      <c r="D63" s="4">
        <v>4569</v>
      </c>
      <c r="E63" s="4">
        <v>0</v>
      </c>
      <c r="F63" s="4">
        <v>49</v>
      </c>
      <c r="G63" s="4">
        <f t="shared" si="6"/>
        <v>4569</v>
      </c>
      <c r="H63" s="7">
        <f t="shared" si="1"/>
        <v>0</v>
      </c>
    </row>
    <row r="64" spans="1:8" ht="18.75" x14ac:dyDescent="0.4">
      <c r="A64" s="3"/>
      <c r="B64" s="6">
        <v>49</v>
      </c>
      <c r="C64" s="4" t="s">
        <v>29</v>
      </c>
      <c r="D64" s="4">
        <v>73185</v>
      </c>
      <c r="E64" s="4">
        <v>245686</v>
      </c>
      <c r="F64" s="4">
        <v>143</v>
      </c>
      <c r="G64" s="4">
        <f t="shared" si="6"/>
        <v>318871</v>
      </c>
      <c r="H64" s="7">
        <f t="shared" si="1"/>
        <v>0.77048712488749371</v>
      </c>
    </row>
    <row r="65" spans="1:8" ht="18.75" x14ac:dyDescent="0.4">
      <c r="A65" s="3"/>
      <c r="B65" s="6">
        <v>50</v>
      </c>
      <c r="C65" s="4" t="s">
        <v>41</v>
      </c>
      <c r="D65" s="4">
        <v>1202</v>
      </c>
      <c r="E65" s="4">
        <v>18799</v>
      </c>
      <c r="F65" s="4">
        <v>1319</v>
      </c>
      <c r="G65" s="4">
        <f t="shared" si="6"/>
        <v>20001</v>
      </c>
      <c r="H65" s="7">
        <f t="shared" si="1"/>
        <v>0.93990300484975753</v>
      </c>
    </row>
    <row r="66" spans="1:8" ht="18.75" x14ac:dyDescent="0.4">
      <c r="A66" s="3"/>
      <c r="B66" s="6">
        <v>51</v>
      </c>
      <c r="C66" s="4" t="s">
        <v>42</v>
      </c>
      <c r="D66" s="4">
        <v>1579</v>
      </c>
      <c r="E66" s="4">
        <v>6720</v>
      </c>
      <c r="F66" s="4">
        <v>2020</v>
      </c>
      <c r="G66" s="4">
        <f t="shared" si="6"/>
        <v>8299</v>
      </c>
      <c r="H66" s="7">
        <f t="shared" si="1"/>
        <v>0.80973611278467283</v>
      </c>
    </row>
    <row r="67" spans="1:8" ht="18.75" x14ac:dyDescent="0.4">
      <c r="A67" s="3"/>
      <c r="B67" s="6"/>
      <c r="C67" s="6" t="s">
        <v>17</v>
      </c>
      <c r="D67" s="4">
        <f>SUM(D61:D66)</f>
        <v>97218</v>
      </c>
      <c r="E67" s="4">
        <f>SUM(E61:E66)</f>
        <v>351952</v>
      </c>
      <c r="F67" s="4">
        <f>SUM(F61:F66)</f>
        <v>57151</v>
      </c>
      <c r="G67" s="4">
        <f>SUM(G61:G66)</f>
        <v>449170</v>
      </c>
      <c r="H67" s="7">
        <f t="shared" si="1"/>
        <v>0.78356078990137368</v>
      </c>
    </row>
    <row r="68" spans="1:8" ht="18.75" x14ac:dyDescent="0.4">
      <c r="A68" s="3"/>
      <c r="B68" s="6"/>
      <c r="C68" s="4"/>
      <c r="D68" s="4"/>
      <c r="E68" s="4"/>
      <c r="F68" s="4"/>
      <c r="G68" s="4"/>
      <c r="H68" s="4"/>
    </row>
    <row r="69" spans="1:8" ht="18.75" x14ac:dyDescent="0.4">
      <c r="A69" s="3"/>
      <c r="B69" s="6"/>
      <c r="C69" s="4" t="s">
        <v>30</v>
      </c>
      <c r="D69" s="4">
        <f>D67+D59+D47+D25+D22+D18</f>
        <v>1350859</v>
      </c>
      <c r="E69" s="4">
        <f t="shared" ref="E69:H69" si="7">E67+E59+E47+E25+E22+E18</f>
        <v>4541835</v>
      </c>
      <c r="F69" s="4">
        <f t="shared" si="7"/>
        <v>1686728</v>
      </c>
      <c r="G69" s="4">
        <f t="shared" si="7"/>
        <v>5892694</v>
      </c>
      <c r="H69" s="7">
        <f t="shared" si="7"/>
        <v>4.1931531628467598</v>
      </c>
    </row>
    <row r="70" spans="1:8" x14ac:dyDescent="0.25">
      <c r="B70" s="1" t="s">
        <v>31</v>
      </c>
      <c r="C70" s="1"/>
      <c r="D70" s="1"/>
      <c r="E70" s="1"/>
      <c r="F70" s="1"/>
      <c r="G70" s="1"/>
    </row>
  </sheetData>
  <mergeCells count="2">
    <mergeCell ref="B2:H2"/>
    <mergeCell ref="B3:H3"/>
  </mergeCells>
  <printOptions horizontalCentered="1" verticalCentered="1"/>
  <pageMargins left="0.70866141732283472" right="1.1417322834645669" top="0.6692913385826772" bottom="0.59055118110236227" header="0.31496062992125984" footer="0.31496062992125984"/>
  <pageSetup paperSize="9" scale="5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59</vt:lpstr>
      <vt:lpstr>'Annexure 59'!Print_Area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 K CHOUDHARY</dc:creator>
  <cp:lastModifiedBy>VIJAY SHANTILAL PATEL</cp:lastModifiedBy>
  <cp:lastPrinted>2026-08-07T09:38:15Z</cp:lastPrinted>
  <dcterms:created xsi:type="dcterms:W3CDTF">2015-06-05T18:17:20Z</dcterms:created>
  <dcterms:modified xsi:type="dcterms:W3CDTF">2026-08-07T09:38:16Z</dcterms:modified>
</cp:coreProperties>
</file>